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BC160D11-14E0-45E0-B031-A4C0B56E69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แบบยืนยันครุภัณฑ์'!$A$1:$R$24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L8" i="1" s="1"/>
  <c r="K9" i="1"/>
  <c r="L9" i="1" s="1"/>
  <c r="K10" i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K19" i="1"/>
  <c r="L19" i="1" s="1"/>
  <c r="K20" i="1"/>
  <c r="L20" i="1" s="1"/>
  <c r="K7" i="1"/>
  <c r="L7" i="1" s="1"/>
  <c r="L10" i="1"/>
  <c r="L18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<sst xmlns="http://schemas.openxmlformats.org/spreadsheetml/2006/main" count="258" uniqueCount="104">
  <si>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</si>
  <si>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</si>
  <si>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</si>
  <si>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</si>
  <si>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</si>
  <si>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</si>
  <si>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</si>
  <si>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</si>
  <si>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</si>
  <si>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</si>
  <si>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</si>
  <si>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</si>
  <si>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</si>
  <si>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</si>
  <si>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</si>
  <si>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</si>
  <si>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</si>
  <si>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</si>
  <si>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</si>
  <si>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</si>
  <si>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</si>
  <si>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</si>
  <si>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</si>
  <si>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</si>
  <si>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</si>
  <si>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</si>
  <si>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</si>
  <si>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</si>
  <si>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</si>
  <si>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</si>
  <si>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</si>
  <si>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</si>
  <si>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</si>
  <si>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</si>
  <si>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</si>
  <si>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</si>
  <si>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</si>
  <si>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</si>
  <si>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</si>
  <si>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</si>
  <si>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</si>
  <si>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</si>
  <si>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</si>
  <si>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</si>
  <si>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</si>
  <si>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</si>
  <si>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</si>
  <si>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</si>
  <si>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</si>
  <si>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</si>
  <si>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</si>
  <si>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</si>
  <si>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</si>
  <si>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</si>
  <si>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</si>
  <si>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</si>
  <si>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</si>
  <si>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</si>
  <si>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</si>
  <si>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</si>
  <si>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</si>
  <si>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</si>
  <si>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</si>
  <si>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</si>
  <si>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</si>
  <si>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</si>
  <si>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</si>
  <si>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</si>
  <si>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</si>
  <si>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</si>
  <si>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</si>
  <si>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</si>
  <si>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</si>
  <si>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</si>
  <si>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</si>
  <si>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</si>
  <si>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</si>
  <si>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</si>
  <si>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</si>
  <si>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</si>
  <si>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</si>
  <si>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</si>
  <si>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</si>
  <si>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ตู้</t>
  </si>
  <si>
    <t>เครื่องคอมพิวเตอร์โน้ตบุ๊ก สําหรับงานประมวลผล</t>
  </si>
  <si>
    <t>เครื่องถ่ายเอกสาร ระบบดิจิตอล (ขาว - ดำ) 
ความเร็ว 30 แผ่นต่อนาที</t>
  </si>
  <si>
    <t>เก้าอี้สำนักงาน</t>
  </si>
  <si>
    <t>โต๊ะทำงาน</t>
  </si>
  <si>
    <t>ตู้เก็บเอกสาร แบบบานเลื่อน</t>
  </si>
  <si>
    <t>เครื่องปรับอากาศ แบบแยกส่วน (ราคารวม
ค่าติดตั้ง) แบบตั้งพื้นหรือแบบแขวน (ระบบ inverter) ขนาด 30,000 บีทียู</t>
  </si>
  <si>
    <t xml:space="preserve">คอมพิวเตอร์แท็บเล็ต แบบที่ 2 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</si>
  <si>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</si>
  <si>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</si>
  <si>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งานบ้านงานครัว</t>
  </si>
  <si>
    <t>ตู้เย็น ขนาด 9 คิวบิกฟุต</t>
  </si>
  <si>
    <t>2558</t>
  </si>
  <si>
    <t>2554
2556
2558</t>
  </si>
  <si>
    <t>2559
2560</t>
  </si>
  <si>
    <t>ระยอง</t>
  </si>
  <si>
    <t>เครื่องพิมพ์ Multifunction เลเซอร์ หรือ LED สี</t>
  </si>
  <si>
    <t>เครื่องคอมพิวเตอร์โน้ตบุ๊ก สำหรับงานสำนักงาน</t>
  </si>
  <si>
    <t>ตัว</t>
  </si>
  <si>
    <t>สำนักงานส่งเสริมการปกครองท้องถิ่นจังหวัดระยอง</t>
  </si>
  <si>
    <t>สำนักงานส่งเสริมการปกครองท้องถิ่นจังหวัด....................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</si>
</sst>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left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5"/>
  <sheetViews>
    <sheetView tabSelected="1" view="pageBreakPreview" topLeftCell="A4" zoomScale="80" zoomScaleNormal="70" zoomScaleSheetLayoutView="80" workbookViewId="0">
      <selection activeCell="F20" sqref="F20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102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81</v>
      </c>
      <c r="D3" s="142" t="s">
        <v>16</v>
      </c>
      <c r="E3" s="139" t="s">
        <v>22</v>
      </c>
      <c r="F3" s="139" t="s">
        <v>2</v>
      </c>
      <c r="G3" s="142" t="s">
        <v>82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SUM(K7:K20)</f>
        <v>57</v>
      </c>
      <c r="L6" s="101">
        <f>SUM(L7:L20)</f>
        <v>1021800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98</v>
      </c>
      <c r="C7" s="129"/>
      <c r="D7" s="59" t="s">
        <v>26</v>
      </c>
      <c r="E7" s="130" t="s">
        <v>86</v>
      </c>
      <c r="F7" s="60" t="s">
        <v>101</v>
      </c>
      <c r="G7" s="131">
        <v>4000</v>
      </c>
      <c r="H7" s="62"/>
      <c r="I7" s="118">
        <v>0</v>
      </c>
      <c r="J7" s="113">
        <v>10</v>
      </c>
      <c r="K7" s="113">
        <f>+I7+J7</f>
        <v>10</v>
      </c>
      <c r="L7" s="61">
        <f t="shared" ref="L7" si="0">+G7*K7</f>
        <v>40000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98</v>
      </c>
      <c r="C8" s="129"/>
      <c r="D8" s="59" t="s">
        <v>26</v>
      </c>
      <c r="E8" s="130" t="s">
        <v>87</v>
      </c>
      <c r="F8" s="60" t="s">
        <v>101</v>
      </c>
      <c r="G8" s="131">
        <v>5000</v>
      </c>
      <c r="H8" s="62">
        <v>2551</v>
      </c>
      <c r="I8" s="118">
        <v>1</v>
      </c>
      <c r="J8" s="113">
        <v>1</v>
      </c>
      <c r="K8" s="113">
        <f t="shared" ref="K8:K20" si="1">+I8+J8</f>
        <v>2</v>
      </c>
      <c r="L8" s="61">
        <f t="shared" ref="L8:L15" si="2">+G8*K8</f>
        <v>10000</v>
      </c>
      <c r="M8" s="58"/>
      <c r="N8" s="58" t="s">
        <v>12</v>
      </c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98</v>
      </c>
      <c r="C9" s="129"/>
      <c r="D9" s="59" t="s">
        <v>26</v>
      </c>
      <c r="E9" s="130" t="s">
        <v>88</v>
      </c>
      <c r="F9" s="60" t="s">
        <v>83</v>
      </c>
      <c r="G9" s="131">
        <v>5000</v>
      </c>
      <c r="H9" s="62"/>
      <c r="I9" s="118">
        <v>0</v>
      </c>
      <c r="J9" s="113">
        <v>8</v>
      </c>
      <c r="K9" s="113">
        <f t="shared" si="1"/>
        <v>8</v>
      </c>
      <c r="L9" s="61">
        <f t="shared" si="2"/>
        <v>40000</v>
      </c>
      <c r="M9" s="58"/>
      <c r="N9" s="58" t="s">
        <v>12</v>
      </c>
      <c r="O9" s="59"/>
      <c r="P9" s="132"/>
      <c r="Q9" s="132"/>
      <c r="R9" s="133"/>
    </row>
    <row r="10" spans="1:28" s="1" customFormat="1" ht="37.5" x14ac:dyDescent="0.2">
      <c r="A10" s="60">
        <v>4</v>
      </c>
      <c r="B10" s="129" t="s">
        <v>98</v>
      </c>
      <c r="C10" s="129"/>
      <c r="D10" s="59" t="s">
        <v>26</v>
      </c>
      <c r="E10" s="130" t="s">
        <v>85</v>
      </c>
      <c r="F10" s="60" t="s">
        <v>11</v>
      </c>
      <c r="G10" s="131">
        <v>120000</v>
      </c>
      <c r="H10" s="62" t="s">
        <v>95</v>
      </c>
      <c r="I10" s="118">
        <v>1</v>
      </c>
      <c r="J10" s="113">
        <v>0</v>
      </c>
      <c r="K10" s="113">
        <f t="shared" si="1"/>
        <v>1</v>
      </c>
      <c r="L10" s="61">
        <f t="shared" si="2"/>
        <v>120000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56.25" x14ac:dyDescent="0.2">
      <c r="A11" s="60">
        <v>5</v>
      </c>
      <c r="B11" s="129" t="s">
        <v>98</v>
      </c>
      <c r="C11" s="129"/>
      <c r="D11" s="59" t="s">
        <v>26</v>
      </c>
      <c r="E11" s="130" t="s">
        <v>89</v>
      </c>
      <c r="F11" s="60" t="s">
        <v>11</v>
      </c>
      <c r="G11" s="131">
        <v>47200</v>
      </c>
      <c r="H11" s="62"/>
      <c r="I11" s="118">
        <v>0</v>
      </c>
      <c r="J11" s="113">
        <v>1</v>
      </c>
      <c r="K11" s="113">
        <f t="shared" si="1"/>
        <v>1</v>
      </c>
      <c r="L11" s="61">
        <f t="shared" si="2"/>
        <v>47200</v>
      </c>
      <c r="M11" s="58" t="s">
        <v>12</v>
      </c>
      <c r="N11" s="58"/>
      <c r="O11" s="59"/>
      <c r="P11" s="132"/>
      <c r="Q11" s="132"/>
      <c r="R11" s="133"/>
    </row>
    <row r="12" spans="1:28" s="1" customFormat="1" ht="56.25" x14ac:dyDescent="0.2">
      <c r="A12" s="60">
        <v>6</v>
      </c>
      <c r="B12" s="129" t="s">
        <v>98</v>
      </c>
      <c r="C12" s="129"/>
      <c r="D12" s="59" t="s">
        <v>26</v>
      </c>
      <c r="E12" s="130" t="s">
        <v>89</v>
      </c>
      <c r="F12" s="60" t="s">
        <v>11</v>
      </c>
      <c r="G12" s="131">
        <v>47200</v>
      </c>
      <c r="H12" s="62"/>
      <c r="I12" s="118">
        <v>0</v>
      </c>
      <c r="J12" s="113">
        <v>3</v>
      </c>
      <c r="K12" s="113">
        <f t="shared" si="1"/>
        <v>3</v>
      </c>
      <c r="L12" s="61">
        <f t="shared" si="2"/>
        <v>141600</v>
      </c>
      <c r="M12" s="58" t="s">
        <v>12</v>
      </c>
      <c r="N12" s="58"/>
      <c r="O12" s="59"/>
      <c r="P12" s="132"/>
      <c r="Q12" s="132"/>
      <c r="R12" s="133"/>
    </row>
    <row r="13" spans="1:28" s="1" customFormat="1" ht="56.25" x14ac:dyDescent="0.2">
      <c r="A13" s="60">
        <v>7</v>
      </c>
      <c r="B13" s="129" t="s">
        <v>98</v>
      </c>
      <c r="C13" s="129"/>
      <c r="D13" s="59" t="s">
        <v>13</v>
      </c>
      <c r="E13" s="130" t="s">
        <v>30</v>
      </c>
      <c r="F13" s="60" t="s">
        <v>11</v>
      </c>
      <c r="G13" s="131">
        <v>20000</v>
      </c>
      <c r="H13" s="62" t="s">
        <v>96</v>
      </c>
      <c r="I13" s="118">
        <v>11</v>
      </c>
      <c r="J13" s="113">
        <v>1</v>
      </c>
      <c r="K13" s="113">
        <f t="shared" si="1"/>
        <v>12</v>
      </c>
      <c r="L13" s="61">
        <f t="shared" si="2"/>
        <v>240000</v>
      </c>
      <c r="M13" s="58" t="s">
        <v>12</v>
      </c>
      <c r="N13" s="58"/>
      <c r="O13" s="59"/>
      <c r="P13" s="132"/>
      <c r="Q13" s="132"/>
      <c r="R13" s="133"/>
    </row>
    <row r="14" spans="1:28" s="1" customFormat="1" ht="37.5" x14ac:dyDescent="0.2">
      <c r="A14" s="60">
        <v>8</v>
      </c>
      <c r="B14" s="129" t="s">
        <v>98</v>
      </c>
      <c r="C14" s="129"/>
      <c r="D14" s="59" t="s">
        <v>13</v>
      </c>
      <c r="E14" s="130" t="s">
        <v>100</v>
      </c>
      <c r="F14" s="60" t="s">
        <v>11</v>
      </c>
      <c r="G14" s="131">
        <v>19000</v>
      </c>
      <c r="H14" s="62" t="s">
        <v>97</v>
      </c>
      <c r="I14" s="118">
        <v>6</v>
      </c>
      <c r="J14" s="113">
        <v>1</v>
      </c>
      <c r="K14" s="113">
        <f t="shared" si="1"/>
        <v>7</v>
      </c>
      <c r="L14" s="61">
        <f t="shared" si="2"/>
        <v>133000</v>
      </c>
      <c r="M14" s="58" t="s">
        <v>12</v>
      </c>
      <c r="N14" s="58"/>
      <c r="O14" s="59"/>
      <c r="P14" s="132"/>
      <c r="Q14" s="132"/>
      <c r="R14" s="133"/>
    </row>
    <row r="15" spans="1:28" s="1" customFormat="1" ht="18.75" x14ac:dyDescent="0.2">
      <c r="A15" s="60">
        <v>9</v>
      </c>
      <c r="B15" s="129" t="s">
        <v>98</v>
      </c>
      <c r="C15" s="129"/>
      <c r="D15" s="59" t="s">
        <v>13</v>
      </c>
      <c r="E15" s="130" t="s">
        <v>84</v>
      </c>
      <c r="F15" s="60" t="s">
        <v>11</v>
      </c>
      <c r="G15" s="131">
        <v>24000</v>
      </c>
      <c r="H15" s="62"/>
      <c r="I15" s="118">
        <v>0</v>
      </c>
      <c r="J15" s="113">
        <v>3</v>
      </c>
      <c r="K15" s="113">
        <f t="shared" si="1"/>
        <v>3</v>
      </c>
      <c r="L15" s="61">
        <f t="shared" si="2"/>
        <v>72000</v>
      </c>
      <c r="M15" s="58" t="s">
        <v>12</v>
      </c>
      <c r="N15" s="58"/>
      <c r="O15" s="59"/>
      <c r="P15" s="132"/>
      <c r="Q15" s="132"/>
      <c r="R15" s="133"/>
    </row>
    <row r="16" spans="1:28" s="1" customFormat="1" ht="18.75" x14ac:dyDescent="0.2">
      <c r="A16" s="60">
        <v>10</v>
      </c>
      <c r="B16" s="129" t="s">
        <v>98</v>
      </c>
      <c r="C16" s="129"/>
      <c r="D16" s="59" t="s">
        <v>13</v>
      </c>
      <c r="E16" s="130" t="s">
        <v>90</v>
      </c>
      <c r="F16" s="60" t="s">
        <v>11</v>
      </c>
      <c r="G16" s="131">
        <v>23000</v>
      </c>
      <c r="H16" s="62"/>
      <c r="I16" s="118">
        <v>0</v>
      </c>
      <c r="J16" s="113">
        <v>3</v>
      </c>
      <c r="K16" s="113">
        <f t="shared" si="1"/>
        <v>3</v>
      </c>
      <c r="L16" s="61">
        <f t="shared" ref="L16" si="3">+G16*K16</f>
        <v>69000</v>
      </c>
      <c r="M16" s="58" t="s">
        <v>12</v>
      </c>
      <c r="N16" s="58"/>
      <c r="O16" s="59"/>
      <c r="P16" s="132"/>
      <c r="Q16" s="132"/>
      <c r="R16" s="133"/>
    </row>
    <row r="17" spans="1:19" s="1" customFormat="1" ht="18.75" x14ac:dyDescent="0.2">
      <c r="A17" s="60">
        <v>11</v>
      </c>
      <c r="B17" s="129" t="s">
        <v>98</v>
      </c>
      <c r="C17" s="129"/>
      <c r="D17" s="59" t="s">
        <v>13</v>
      </c>
      <c r="E17" s="130" t="s">
        <v>99</v>
      </c>
      <c r="F17" s="60" t="s">
        <v>11</v>
      </c>
      <c r="G17" s="131">
        <v>16000</v>
      </c>
      <c r="H17" s="62">
        <v>2562</v>
      </c>
      <c r="I17" s="118">
        <v>1</v>
      </c>
      <c r="J17" s="113">
        <v>1</v>
      </c>
      <c r="K17" s="113">
        <f t="shared" si="1"/>
        <v>2</v>
      </c>
      <c r="L17" s="61">
        <f t="shared" ref="L17:L20" si="4">+G17*K17</f>
        <v>32000</v>
      </c>
      <c r="M17" s="58" t="s">
        <v>12</v>
      </c>
      <c r="N17" s="58"/>
      <c r="O17" s="59"/>
      <c r="P17" s="132"/>
      <c r="Q17" s="132"/>
      <c r="R17" s="133"/>
    </row>
    <row r="18" spans="1:19" s="1" customFormat="1" ht="37.5" x14ac:dyDescent="0.2">
      <c r="A18" s="60">
        <v>12</v>
      </c>
      <c r="B18" s="129" t="s">
        <v>98</v>
      </c>
      <c r="C18" s="129"/>
      <c r="D18" s="59" t="s">
        <v>13</v>
      </c>
      <c r="E18" s="130" t="s">
        <v>75</v>
      </c>
      <c r="F18" s="60" t="s">
        <v>11</v>
      </c>
      <c r="G18" s="131">
        <v>15000</v>
      </c>
      <c r="H18" s="62">
        <v>2558</v>
      </c>
      <c r="I18" s="118">
        <v>2</v>
      </c>
      <c r="J18" s="113">
        <v>1</v>
      </c>
      <c r="K18" s="113">
        <f t="shared" si="1"/>
        <v>3</v>
      </c>
      <c r="L18" s="61">
        <f t="shared" si="4"/>
        <v>45000</v>
      </c>
      <c r="M18" s="58" t="s">
        <v>12</v>
      </c>
      <c r="N18" s="58"/>
      <c r="O18" s="59"/>
      <c r="P18" s="132"/>
      <c r="Q18" s="132"/>
      <c r="R18" s="133"/>
    </row>
    <row r="19" spans="1:19" s="1" customFormat="1" ht="56.25" x14ac:dyDescent="0.2">
      <c r="A19" s="60">
        <v>13</v>
      </c>
      <c r="B19" s="129" t="s">
        <v>98</v>
      </c>
      <c r="C19" s="129"/>
      <c r="D19" s="59" t="s">
        <v>91</v>
      </c>
      <c r="E19" s="130" t="s">
        <v>92</v>
      </c>
      <c r="F19" s="60" t="s">
        <v>11</v>
      </c>
      <c r="G19" s="131">
        <v>19000</v>
      </c>
      <c r="H19" s="62"/>
      <c r="I19" s="118">
        <v>0</v>
      </c>
      <c r="J19" s="113">
        <v>1</v>
      </c>
      <c r="K19" s="113">
        <f t="shared" si="1"/>
        <v>1</v>
      </c>
      <c r="L19" s="61">
        <f t="shared" si="4"/>
        <v>19000</v>
      </c>
      <c r="M19" s="58" t="s">
        <v>12</v>
      </c>
      <c r="N19" s="58"/>
      <c r="O19" s="59"/>
      <c r="P19" s="132"/>
      <c r="Q19" s="132"/>
      <c r="R19" s="133"/>
    </row>
    <row r="20" spans="1:19" s="1" customFormat="1" ht="18.75" x14ac:dyDescent="0.2">
      <c r="A20" s="60">
        <v>14</v>
      </c>
      <c r="B20" s="129" t="s">
        <v>98</v>
      </c>
      <c r="C20" s="129"/>
      <c r="D20" s="59" t="s">
        <v>93</v>
      </c>
      <c r="E20" s="130" t="s">
        <v>94</v>
      </c>
      <c r="F20" s="60" t="s">
        <v>83</v>
      </c>
      <c r="G20" s="131">
        <v>13000</v>
      </c>
      <c r="H20" s="62"/>
      <c r="I20" s="118">
        <v>0</v>
      </c>
      <c r="J20" s="113">
        <v>1</v>
      </c>
      <c r="K20" s="113">
        <f t="shared" si="1"/>
        <v>1</v>
      </c>
      <c r="L20" s="61">
        <f t="shared" si="4"/>
        <v>13000</v>
      </c>
      <c r="M20" s="58" t="s">
        <v>12</v>
      </c>
      <c r="N20" s="58"/>
      <c r="O20" s="59"/>
      <c r="P20" s="132"/>
      <c r="Q20" s="132"/>
      <c r="R20" s="133"/>
    </row>
    <row r="21" spans="1:19" s="1" customFormat="1" ht="21" x14ac:dyDescent="0.35">
      <c r="A21" s="221" t="s">
        <v>9</v>
      </c>
      <c r="B21" s="212"/>
      <c r="C21" s="212"/>
      <c r="D21" s="213"/>
      <c r="E21" s="214"/>
      <c r="F21" s="211"/>
      <c r="G21" s="215"/>
      <c r="H21" s="216"/>
      <c r="I21" s="217"/>
      <c r="J21" s="218"/>
      <c r="K21" s="218"/>
      <c r="L21" s="134"/>
      <c r="M21" s="211"/>
      <c r="N21" s="211"/>
      <c r="O21" s="213"/>
      <c r="P21" s="219"/>
      <c r="Q21" s="219"/>
      <c r="R21" s="219"/>
    </row>
    <row r="22" spans="1:19" s="1" customFormat="1" ht="32.25" customHeight="1" x14ac:dyDescent="0.2">
      <c r="A22" s="156" t="s">
        <v>74</v>
      </c>
      <c r="B22" s="156"/>
      <c r="C22" s="156"/>
      <c r="D22" s="156"/>
      <c r="E22" s="156"/>
      <c r="F22" s="156"/>
      <c r="G22" s="156"/>
      <c r="H22" s="156"/>
      <c r="I22" s="119"/>
      <c r="J22" s="122"/>
      <c r="K22" s="115"/>
      <c r="L22" s="220"/>
      <c r="M22" s="136" t="s">
        <v>15</v>
      </c>
      <c r="N22" s="55"/>
      <c r="O22" s="18"/>
      <c r="P22" s="18"/>
      <c r="Q22" s="18"/>
      <c r="R22" s="18"/>
      <c r="S22" s="6"/>
    </row>
    <row r="23" spans="1:19" s="1" customFormat="1" ht="21" x14ac:dyDescent="0.2">
      <c r="A23" s="156" t="s">
        <v>41</v>
      </c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35"/>
      <c r="M23" s="160" t="s">
        <v>24</v>
      </c>
      <c r="N23" s="160"/>
      <c r="O23" s="160"/>
      <c r="P23" s="160"/>
      <c r="Q23" s="160"/>
      <c r="R23" s="19"/>
      <c r="S23" s="10"/>
    </row>
    <row r="24" spans="1:19" s="7" customFormat="1" ht="24" customHeight="1" x14ac:dyDescent="0.2">
      <c r="A24" s="156" t="s">
        <v>43</v>
      </c>
      <c r="B24" s="156"/>
      <c r="C24" s="156"/>
      <c r="D24" s="156"/>
      <c r="E24" s="156"/>
      <c r="F24" s="156"/>
      <c r="G24" s="156"/>
      <c r="H24" s="156"/>
      <c r="I24" s="120"/>
      <c r="J24" s="122"/>
      <c r="K24" s="124"/>
      <c r="L24" s="135"/>
      <c r="M24" s="19" t="s">
        <v>14</v>
      </c>
      <c r="N24" s="56"/>
      <c r="O24" s="19"/>
      <c r="P24" s="19"/>
      <c r="Q24" s="19"/>
      <c r="R24" s="19"/>
      <c r="S24" s="6"/>
    </row>
    <row r="25" spans="1:19" s="7" customFormat="1" ht="24" customHeight="1" x14ac:dyDescent="0.2">
      <c r="A25" s="3"/>
      <c r="B25" s="3"/>
      <c r="C25" s="3"/>
      <c r="D25" s="126"/>
      <c r="E25" s="11"/>
      <c r="F25" s="3"/>
      <c r="G25" s="4"/>
      <c r="H25" s="11"/>
      <c r="I25" s="120"/>
      <c r="J25" s="122"/>
      <c r="K25" s="114"/>
      <c r="L25" s="4"/>
      <c r="M25" s="11"/>
      <c r="N25" s="11"/>
      <c r="O25" s="6"/>
      <c r="P25" s="6"/>
      <c r="Q25" s="6"/>
      <c r="R25" s="3"/>
    </row>
  </sheetData>
  <mergeCells count="24">
    <mergeCell ref="A24:H24"/>
    <mergeCell ref="P3:Q3"/>
    <mergeCell ref="A23:K23"/>
    <mergeCell ref="A2:R2"/>
    <mergeCell ref="M23:Q23"/>
    <mergeCell ref="A22:H22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rowBreaks count="1" manualBreakCount="1">
    <brk id="16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103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80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80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79</v>
      </c>
      <c r="C9" s="93">
        <v>2</v>
      </c>
      <c r="D9" s="90" t="s">
        <v>76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79</v>
      </c>
      <c r="C10" s="93">
        <v>1</v>
      </c>
      <c r="D10" s="90" t="s">
        <v>77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79</v>
      </c>
      <c r="C11" s="93" t="s">
        <v>47</v>
      </c>
      <c r="D11" s="90" t="s">
        <v>78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2023-10-10T04:22:18Z</cp:lastPrinted>
  <dcterms:created xsi:type="dcterms:W3CDTF">2018-11-06T09:59:15Z</dcterms:created>
  <dcterms:modified xsi:type="dcterms:W3CDTF">2023-10-10T04:23:55Z</dcterms:modified>
</cp:coreProperties>
</file>